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___________________________ПЛАТНІ ПОСЛУГИ\______________________________ТАРИФИ\Попаснянська ЦРЛ\2017\медогляди\КУ Попаснянська ЦРЛ\"/>
    </mc:Choice>
  </mc:AlternateContent>
  <bookViews>
    <workbookView xWindow="0" yWindow="0" windowWidth="28800" windowHeight="12435"/>
  </bookViews>
  <sheets>
    <sheet name="Лист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2" l="1"/>
  <c r="E38" i="2" l="1"/>
  <c r="E41" i="2"/>
  <c r="E42" i="2"/>
  <c r="E43" i="2"/>
  <c r="E44" i="2"/>
  <c r="D49" i="2" l="1"/>
  <c r="E51" i="2"/>
  <c r="E29" i="2"/>
  <c r="C49" i="2"/>
  <c r="E31" i="2"/>
  <c r="E16" i="2" l="1"/>
  <c r="E17" i="2"/>
  <c r="E18" i="2"/>
  <c r="E19" i="2"/>
  <c r="E20" i="2"/>
  <c r="E21" i="2"/>
  <c r="E22" i="2"/>
  <c r="E27" i="2"/>
  <c r="E28" i="2"/>
  <c r="E30" i="2"/>
  <c r="E32" i="2"/>
  <c r="E33" i="2"/>
  <c r="E34" i="2"/>
  <c r="E35" i="2"/>
  <c r="E36" i="2"/>
  <c r="E37" i="2"/>
  <c r="E39" i="2"/>
  <c r="E40" i="2"/>
  <c r="E46" i="2"/>
  <c r="E47" i="2"/>
  <c r="E48" i="2"/>
  <c r="E50" i="2"/>
  <c r="E52" i="2"/>
  <c r="E53" i="2"/>
  <c r="E54" i="2"/>
  <c r="E55" i="2"/>
  <c r="E15" i="2"/>
  <c r="E49" i="2"/>
</calcChain>
</file>

<file path=xl/sharedStrings.xml><?xml version="1.0" encoding="utf-8"?>
<sst xmlns="http://schemas.openxmlformats.org/spreadsheetml/2006/main" count="64" uniqueCount="63">
  <si>
    <t>Найменування послуги</t>
  </si>
  <si>
    <t>Проектні тарифи</t>
  </si>
  <si>
    <t>Темп росту, %</t>
  </si>
  <si>
    <t>1.1.</t>
  </si>
  <si>
    <t>Огляд лікарем:</t>
  </si>
  <si>
    <t>терапевтом</t>
  </si>
  <si>
    <t>дерматовенерологом</t>
  </si>
  <si>
    <t>отоларингологом</t>
  </si>
  <si>
    <t>стоматологом</t>
  </si>
  <si>
    <t>офтальмологом</t>
  </si>
  <si>
    <t>невропатологом</t>
  </si>
  <si>
    <t>хірургом</t>
  </si>
  <si>
    <t>гінекологом</t>
  </si>
  <si>
    <t>онкологом</t>
  </si>
  <si>
    <t>ендокринологом</t>
  </si>
  <si>
    <t>урологом</t>
  </si>
  <si>
    <t>1.2.</t>
  </si>
  <si>
    <t>Лабораторні та діагностичні послуги:</t>
  </si>
  <si>
    <t>загальний аналіз сечі</t>
  </si>
  <si>
    <t>загальний аналіз крові</t>
  </si>
  <si>
    <t>дослідження на гельмінтози</t>
  </si>
  <si>
    <t>дослідження крові на сифіліс</t>
  </si>
  <si>
    <t>Періодичний профілактичний медичний огляд водіїв транспортних засобів</t>
  </si>
  <si>
    <t>Медичний огляд для отримання дозволу на право отримання та носіння зброї громадянами</t>
  </si>
  <si>
    <t>Наркологічний огляд для отримання дозволу на право отримання і носіння зброї громадянами</t>
  </si>
  <si>
    <t>Психіатричний огляд для отримання дозволу на право отримання та носіння зброї громадянами</t>
  </si>
  <si>
    <t>дослідження крові на цукор</t>
  </si>
  <si>
    <t>дослідження крові на білірубін</t>
  </si>
  <si>
    <t>цитологічне дослідження мазків (на атипічні клітини)</t>
  </si>
  <si>
    <t>№ з/п</t>
  </si>
  <si>
    <t>1.</t>
  </si>
  <si>
    <t>електрокардіографічне дослідження</t>
  </si>
  <si>
    <t>дослідження мазків на гонорею</t>
  </si>
  <si>
    <t>дослідження на носійство кишкових інфекцій</t>
  </si>
  <si>
    <t>дослідження мазків з горла та носа на наявність патогенного стафілококу</t>
  </si>
  <si>
    <t>2.</t>
  </si>
  <si>
    <t>Обов’язковий попередній (періодичний) профілактичний наркологічний огляд працівників окремих професій (крім випадків, коли медичні огляди проводяться за направленнями органів державної служби зайнятості)</t>
  </si>
  <si>
    <t>3.</t>
  </si>
  <si>
    <t>Обов’язковий попередній (періодичний) психіатричний огляд працівників певних категорій (крім випадків, коли медичні огляди проводяться за направленнями органів державної служби зайнятості)</t>
  </si>
  <si>
    <t>4.</t>
  </si>
  <si>
    <t>Попередній профілактичний медичний огляд для отримання посвідчення водія транспортних засобів (крім випадків, коли медичні огляди проводяться за направленнями органів державної служби зайнятості)</t>
  </si>
  <si>
    <t>5.</t>
  </si>
  <si>
    <t>6.</t>
  </si>
  <si>
    <t>Обов’язковий попередній (періодичний) наркологічний огляд для отримання посвідчення водія транспортних засобів (крім випадків, коли медичні огляди проводяться за направленнями органів державної служби зайнятості)</t>
  </si>
  <si>
    <t>7.</t>
  </si>
  <si>
    <t>Щозмінний передрейсовий або післярейсовий медичний огляд водіїв транспортних засобів (за договорами на медичне обслуговування із суб’єктами господарювання)</t>
  </si>
  <si>
    <t>8.</t>
  </si>
  <si>
    <t>Обов’язковий попередній (періодичний) психіатричний огляд для отримання посвідчення водія транспортних засобів (крім випадків, коли медичні огляди проводяться за направленнями органів державної служби зайнятості)</t>
  </si>
  <si>
    <t>9.</t>
  </si>
  <si>
    <t>10.</t>
  </si>
  <si>
    <t>11.</t>
  </si>
  <si>
    <t xml:space="preserve">Діючи тарифи </t>
  </si>
  <si>
    <t>Додаток 5</t>
  </si>
  <si>
    <t>до аналізу регуляторного впливу</t>
  </si>
  <si>
    <t>Попередні профілактичні медичні огляди при прийнятті на роботу працівників, зайнятих на важких роботах, роботах із шкідливими чи небезпечними умовами праці або таких, де є потреба у професійному доборі, та працівників окремих професій, виробництв та організацій, діяльність яких пов’язана з обслуговуванням населення і може призвести до поширення інфекційних хвороб (крім випадків, коли медичні огляди проводяться за направленнями органів державної служби зайнятості) та відповідні періодичні профілактичні медичні огляди, у тому числі:</t>
  </si>
  <si>
    <t>серологічне дослідження на черевний тиф</t>
  </si>
  <si>
    <t>бактерологічне дослідження мазків (на флору)</t>
  </si>
  <si>
    <t>дослідження функцій зовнішнього дихання (спірографія)</t>
  </si>
  <si>
    <t xml:space="preserve">Порівняльна таблиця тарифів на платні послуги, що надаються                                                                                                                        комунальною установою «Попаснянська центральна районна лікарня» </t>
  </si>
  <si>
    <t>аланінамінотрансфераза (АЛТ)</t>
  </si>
  <si>
    <t>аспартатамінотрансфераза (АСТ)</t>
  </si>
  <si>
    <t>підрахунок лейкоцитарної формули</t>
  </si>
  <si>
    <t>дослідження крові на активність холінестерази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</si>
</sst>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0" xfId="0" applyFont="1"/>
    <xf numFmtId="0" fontId="3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4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2" fontId="2" fillId="0" borderId="7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8"/>
  <sheetViews>
    <sheetView tabSelected="1" view="pageBreakPreview" zoomScaleNormal="100" zoomScaleSheetLayoutView="100" workbookViewId="0">
      <selection activeCell="C34" sqref="C34"/>
    </sheetView>
  </sheetViews>
  <sheetFormatPr defaultRowHeight="15" x14ac:dyDescent="0.25"/>
  <cols>
    <col min="2" max="2" width="79.85546875" customWidth="1"/>
    <col min="3" max="5" width="15.7109375" customWidth="1"/>
  </cols>
  <sheetData>
    <row r="1" spans="1:5" ht="15.75" x14ac:dyDescent="0.25">
      <c r="D1" s="24" t="s">
        <v>52</v>
      </c>
      <c r="E1" s="24"/>
    </row>
    <row r="2" spans="1:5" ht="15.75" x14ac:dyDescent="0.25">
      <c r="D2" s="25" t="s">
        <v>53</v>
      </c>
      <c r="E2" s="25"/>
    </row>
    <row r="3" spans="1:5" ht="12.75" customHeight="1" x14ac:dyDescent="0.25">
      <c r="D3" s="1"/>
      <c r="E3" s="1"/>
    </row>
    <row r="4" spans="1:5" ht="36.75" customHeight="1" x14ac:dyDescent="0.25">
      <c r="A4" s="34" t="s">
        <v>58</v>
      </c>
      <c r="B4" s="34"/>
      <c r="C4" s="34"/>
      <c r="D4" s="34"/>
      <c r="E4" s="34"/>
    </row>
    <row r="6" spans="1:5" s="7" customFormat="1" ht="36.75" customHeight="1" x14ac:dyDescent="0.25">
      <c r="A6" s="5" t="s">
        <v>29</v>
      </c>
      <c r="B6" s="6" t="s">
        <v>0</v>
      </c>
      <c r="C6" s="2" t="s">
        <v>51</v>
      </c>
      <c r="D6" s="2" t="s">
        <v>1</v>
      </c>
      <c r="E6" s="2" t="s">
        <v>2</v>
      </c>
    </row>
    <row r="7" spans="1:5" s="7" customFormat="1" ht="21.95" customHeight="1" x14ac:dyDescent="0.25">
      <c r="A7" s="5">
        <v>1</v>
      </c>
      <c r="B7" s="6">
        <v>2</v>
      </c>
      <c r="C7" s="5">
        <v>3</v>
      </c>
      <c r="D7" s="6">
        <v>4</v>
      </c>
      <c r="E7" s="21">
        <v>5</v>
      </c>
    </row>
    <row r="8" spans="1:5" s="7" customFormat="1" ht="21.95" customHeight="1" x14ac:dyDescent="0.25">
      <c r="A8" s="22" t="s">
        <v>30</v>
      </c>
      <c r="B8" s="28" t="s">
        <v>54</v>
      </c>
      <c r="C8" s="30"/>
      <c r="D8" s="32"/>
      <c r="E8" s="26"/>
    </row>
    <row r="9" spans="1:5" s="7" customFormat="1" ht="21.95" customHeight="1" x14ac:dyDescent="0.25">
      <c r="A9" s="22"/>
      <c r="B9" s="29"/>
      <c r="C9" s="31"/>
      <c r="D9" s="33"/>
      <c r="E9" s="27"/>
    </row>
    <row r="10" spans="1:5" s="7" customFormat="1" ht="21.95" customHeight="1" x14ac:dyDescent="0.25">
      <c r="A10" s="22"/>
      <c r="B10" s="29"/>
      <c r="C10" s="31"/>
      <c r="D10" s="33"/>
      <c r="E10" s="27"/>
    </row>
    <row r="11" spans="1:5" s="7" customFormat="1" ht="21.95" customHeight="1" x14ac:dyDescent="0.25">
      <c r="A11" s="22"/>
      <c r="B11" s="29"/>
      <c r="C11" s="31"/>
      <c r="D11" s="33"/>
      <c r="E11" s="27"/>
    </row>
    <row r="12" spans="1:5" s="7" customFormat="1" ht="21.95" customHeight="1" x14ac:dyDescent="0.25">
      <c r="A12" s="22"/>
      <c r="B12" s="29"/>
      <c r="C12" s="31"/>
      <c r="D12" s="33"/>
      <c r="E12" s="27"/>
    </row>
    <row r="13" spans="1:5" s="7" customFormat="1" ht="21.95" customHeight="1" x14ac:dyDescent="0.25">
      <c r="A13" s="22"/>
      <c r="B13" s="29"/>
      <c r="C13" s="31"/>
      <c r="D13" s="33"/>
      <c r="E13" s="27"/>
    </row>
    <row r="14" spans="1:5" s="7" customFormat="1" ht="15" customHeight="1" x14ac:dyDescent="0.25">
      <c r="A14" s="5" t="s">
        <v>3</v>
      </c>
      <c r="B14" s="23" t="s">
        <v>4</v>
      </c>
      <c r="C14" s="23"/>
      <c r="D14" s="8"/>
      <c r="E14" s="9"/>
    </row>
    <row r="15" spans="1:5" s="7" customFormat="1" ht="15" customHeight="1" x14ac:dyDescent="0.25">
      <c r="A15" s="22"/>
      <c r="B15" s="10" t="s">
        <v>5</v>
      </c>
      <c r="C15" s="11">
        <v>8.67</v>
      </c>
      <c r="D15" s="12">
        <v>18.079999999999998</v>
      </c>
      <c r="E15" s="13">
        <f>D15/C15*100</f>
        <v>208.5351787773933</v>
      </c>
    </row>
    <row r="16" spans="1:5" s="7" customFormat="1" ht="15" customHeight="1" x14ac:dyDescent="0.25">
      <c r="A16" s="22"/>
      <c r="B16" s="10" t="s">
        <v>6</v>
      </c>
      <c r="C16" s="11">
        <v>3.81</v>
      </c>
      <c r="D16" s="12">
        <v>6.25</v>
      </c>
      <c r="E16" s="13">
        <f t="shared" ref="E16:E55" si="0">D16/C16*100</f>
        <v>164.04199475065616</v>
      </c>
    </row>
    <row r="17" spans="1:5" s="7" customFormat="1" ht="15" customHeight="1" x14ac:dyDescent="0.25">
      <c r="A17" s="22"/>
      <c r="B17" s="10" t="s">
        <v>7</v>
      </c>
      <c r="C17" s="11">
        <v>4.2300000000000004</v>
      </c>
      <c r="D17" s="12">
        <v>8.1300000000000008</v>
      </c>
      <c r="E17" s="13">
        <f t="shared" si="0"/>
        <v>192.19858156028369</v>
      </c>
    </row>
    <row r="18" spans="1:5" s="7" customFormat="1" ht="15" customHeight="1" x14ac:dyDescent="0.25">
      <c r="A18" s="22"/>
      <c r="B18" s="10" t="s">
        <v>8</v>
      </c>
      <c r="C18" s="11">
        <v>10.35</v>
      </c>
      <c r="D18" s="12">
        <v>12.6</v>
      </c>
      <c r="E18" s="13">
        <f t="shared" si="0"/>
        <v>121.73913043478262</v>
      </c>
    </row>
    <row r="19" spans="1:5" s="7" customFormat="1" ht="15" customHeight="1" x14ac:dyDescent="0.25">
      <c r="A19" s="22"/>
      <c r="B19" s="14" t="s">
        <v>9</v>
      </c>
      <c r="C19" s="11">
        <v>2.81</v>
      </c>
      <c r="D19" s="12">
        <v>4.7</v>
      </c>
      <c r="E19" s="13">
        <f t="shared" si="0"/>
        <v>167.25978647686833</v>
      </c>
    </row>
    <row r="20" spans="1:5" s="7" customFormat="1" ht="15" customHeight="1" x14ac:dyDescent="0.25">
      <c r="A20" s="22"/>
      <c r="B20" s="14" t="s">
        <v>10</v>
      </c>
      <c r="C20" s="11">
        <v>6.06</v>
      </c>
      <c r="D20" s="12">
        <v>13.5</v>
      </c>
      <c r="E20" s="13">
        <f t="shared" si="0"/>
        <v>222.77227722772278</v>
      </c>
    </row>
    <row r="21" spans="1:5" s="7" customFormat="1" ht="15" customHeight="1" x14ac:dyDescent="0.25">
      <c r="A21" s="22"/>
      <c r="B21" s="14" t="s">
        <v>11</v>
      </c>
      <c r="C21" s="11">
        <v>2.81</v>
      </c>
      <c r="D21" s="12">
        <v>5.4</v>
      </c>
      <c r="E21" s="13">
        <f t="shared" si="0"/>
        <v>192.17081850533808</v>
      </c>
    </row>
    <row r="22" spans="1:5" s="7" customFormat="1" ht="15" customHeight="1" x14ac:dyDescent="0.25">
      <c r="A22" s="22"/>
      <c r="B22" s="14" t="s">
        <v>12</v>
      </c>
      <c r="C22" s="11">
        <v>5.63</v>
      </c>
      <c r="D22" s="12">
        <v>21.19</v>
      </c>
      <c r="E22" s="13">
        <f t="shared" si="0"/>
        <v>376.37655417406751</v>
      </c>
    </row>
    <row r="23" spans="1:5" s="7" customFormat="1" ht="15" customHeight="1" x14ac:dyDescent="0.25">
      <c r="A23" s="22"/>
      <c r="B23" s="14" t="s">
        <v>13</v>
      </c>
      <c r="C23" s="11">
        <v>8.4700000000000006</v>
      </c>
      <c r="D23" s="12"/>
      <c r="E23" s="13"/>
    </row>
    <row r="24" spans="1:5" s="7" customFormat="1" ht="15" customHeight="1" x14ac:dyDescent="0.25">
      <c r="A24" s="22"/>
      <c r="B24" s="14" t="s">
        <v>14</v>
      </c>
      <c r="C24" s="11">
        <v>5.67</v>
      </c>
      <c r="D24" s="12"/>
      <c r="E24" s="13"/>
    </row>
    <row r="25" spans="1:5" s="7" customFormat="1" ht="15" customHeight="1" x14ac:dyDescent="0.25">
      <c r="A25" s="22"/>
      <c r="B25" s="14" t="s">
        <v>15</v>
      </c>
      <c r="C25" s="11">
        <v>8.44</v>
      </c>
      <c r="D25" s="12"/>
      <c r="E25" s="13"/>
    </row>
    <row r="26" spans="1:5" s="7" customFormat="1" ht="15" customHeight="1" x14ac:dyDescent="0.25">
      <c r="A26" s="5" t="s">
        <v>16</v>
      </c>
      <c r="B26" s="23" t="s">
        <v>17</v>
      </c>
      <c r="C26" s="23"/>
      <c r="D26" s="15"/>
      <c r="E26" s="13"/>
    </row>
    <row r="27" spans="1:5" s="7" customFormat="1" ht="15" customHeight="1" x14ac:dyDescent="0.25">
      <c r="A27" s="30"/>
      <c r="B27" s="10" t="s">
        <v>18</v>
      </c>
      <c r="C27" s="11">
        <v>5.41</v>
      </c>
      <c r="D27" s="12">
        <v>12.05</v>
      </c>
      <c r="E27" s="13">
        <f t="shared" si="0"/>
        <v>222.73567467652495</v>
      </c>
    </row>
    <row r="28" spans="1:5" s="7" customFormat="1" ht="15" customHeight="1" x14ac:dyDescent="0.25">
      <c r="A28" s="31"/>
      <c r="B28" s="10" t="s">
        <v>19</v>
      </c>
      <c r="C28" s="11">
        <v>5.98</v>
      </c>
      <c r="D28" s="12">
        <v>12.53</v>
      </c>
      <c r="E28" s="13">
        <f t="shared" si="0"/>
        <v>209.53177257525078</v>
      </c>
    </row>
    <row r="29" spans="1:5" s="7" customFormat="1" ht="15" customHeight="1" x14ac:dyDescent="0.25">
      <c r="A29" s="31"/>
      <c r="B29" s="10" t="s">
        <v>31</v>
      </c>
      <c r="C29" s="11">
        <v>12.39</v>
      </c>
      <c r="D29" s="12">
        <v>22.07</v>
      </c>
      <c r="E29" s="13">
        <f t="shared" si="0"/>
        <v>178.12752219531879</v>
      </c>
    </row>
    <row r="30" spans="1:5" s="7" customFormat="1" ht="15" customHeight="1" x14ac:dyDescent="0.25">
      <c r="A30" s="31"/>
      <c r="B30" s="10" t="s">
        <v>26</v>
      </c>
      <c r="C30" s="11">
        <v>5.48</v>
      </c>
      <c r="D30" s="12">
        <v>8.7799999999999994</v>
      </c>
      <c r="E30" s="13">
        <f t="shared" si="0"/>
        <v>160.21897810218974</v>
      </c>
    </row>
    <row r="31" spans="1:5" s="7" customFormat="1" ht="15" customHeight="1" x14ac:dyDescent="0.25">
      <c r="A31" s="31"/>
      <c r="B31" s="18" t="s">
        <v>27</v>
      </c>
      <c r="C31" s="11">
        <v>5.49</v>
      </c>
      <c r="D31" s="12">
        <v>11.83</v>
      </c>
      <c r="E31" s="13">
        <f t="shared" si="0"/>
        <v>215.48269581056468</v>
      </c>
    </row>
    <row r="32" spans="1:5" s="7" customFormat="1" ht="15" customHeight="1" x14ac:dyDescent="0.25">
      <c r="A32" s="31"/>
      <c r="B32" s="19" t="s">
        <v>59</v>
      </c>
      <c r="C32" s="17">
        <v>15.83</v>
      </c>
      <c r="D32" s="12">
        <v>32.11</v>
      </c>
      <c r="E32" s="13">
        <f t="shared" si="0"/>
        <v>202.84270372710043</v>
      </c>
    </row>
    <row r="33" spans="1:5" s="7" customFormat="1" ht="15" customHeight="1" x14ac:dyDescent="0.25">
      <c r="A33" s="31"/>
      <c r="B33" s="20" t="s">
        <v>60</v>
      </c>
      <c r="C33" s="17">
        <v>15.83</v>
      </c>
      <c r="D33" s="12">
        <v>32.11</v>
      </c>
      <c r="E33" s="13">
        <f t="shared" si="0"/>
        <v>202.84270372710043</v>
      </c>
    </row>
    <row r="34" spans="1:5" s="7" customFormat="1" ht="15" customHeight="1" x14ac:dyDescent="0.25">
      <c r="A34" s="31"/>
      <c r="B34" s="16" t="s">
        <v>20</v>
      </c>
      <c r="C34" s="17">
        <v>9.7799999999999994</v>
      </c>
      <c r="D34" s="12">
        <v>19.309999999999999</v>
      </c>
      <c r="E34" s="13">
        <f t="shared" si="0"/>
        <v>197.44376278118608</v>
      </c>
    </row>
    <row r="35" spans="1:5" s="7" customFormat="1" ht="15" customHeight="1" x14ac:dyDescent="0.25">
      <c r="A35" s="31"/>
      <c r="B35" s="16" t="s">
        <v>21</v>
      </c>
      <c r="C35" s="17">
        <v>4.8</v>
      </c>
      <c r="D35" s="12">
        <v>9.92</v>
      </c>
      <c r="E35" s="13">
        <f t="shared" si="0"/>
        <v>206.66666666666669</v>
      </c>
    </row>
    <row r="36" spans="1:5" s="7" customFormat="1" ht="15" customHeight="1" x14ac:dyDescent="0.25">
      <c r="A36" s="31"/>
      <c r="B36" s="10" t="s">
        <v>32</v>
      </c>
      <c r="C36" s="11">
        <v>6.91</v>
      </c>
      <c r="D36" s="12">
        <v>13.62</v>
      </c>
      <c r="E36" s="13">
        <f t="shared" si="0"/>
        <v>197.10564399421128</v>
      </c>
    </row>
    <row r="37" spans="1:5" s="7" customFormat="1" ht="15" customHeight="1" x14ac:dyDescent="0.25">
      <c r="A37" s="31"/>
      <c r="B37" s="10" t="s">
        <v>28</v>
      </c>
      <c r="C37" s="11">
        <v>4.46</v>
      </c>
      <c r="D37" s="12">
        <v>8.86</v>
      </c>
      <c r="E37" s="13">
        <f t="shared" si="0"/>
        <v>198.65470852017935</v>
      </c>
    </row>
    <row r="38" spans="1:5" s="7" customFormat="1" ht="15" customHeight="1" x14ac:dyDescent="0.25">
      <c r="A38" s="31"/>
      <c r="B38" s="10" t="s">
        <v>56</v>
      </c>
      <c r="C38" s="11">
        <v>24.38</v>
      </c>
      <c r="D38" s="12">
        <v>39.770000000000003</v>
      </c>
      <c r="E38" s="13">
        <f t="shared" si="0"/>
        <v>163.12551271534045</v>
      </c>
    </row>
    <row r="39" spans="1:5" s="7" customFormat="1" ht="15" customHeight="1" x14ac:dyDescent="0.25">
      <c r="A39" s="31"/>
      <c r="B39" s="10" t="s">
        <v>33</v>
      </c>
      <c r="C39" s="11">
        <v>40.61</v>
      </c>
      <c r="D39" s="12">
        <v>76.47</v>
      </c>
      <c r="E39" s="13">
        <f t="shared" si="0"/>
        <v>188.30337355331199</v>
      </c>
    </row>
    <row r="40" spans="1:5" s="7" customFormat="1" ht="15" customHeight="1" x14ac:dyDescent="0.25">
      <c r="A40" s="31"/>
      <c r="B40" s="10" t="s">
        <v>34</v>
      </c>
      <c r="C40" s="11">
        <v>31.91</v>
      </c>
      <c r="D40" s="12">
        <v>46.34</v>
      </c>
      <c r="E40" s="13">
        <f t="shared" si="0"/>
        <v>145.22093387652774</v>
      </c>
    </row>
    <row r="41" spans="1:5" s="7" customFormat="1" ht="15" customHeight="1" x14ac:dyDescent="0.25">
      <c r="A41" s="31"/>
      <c r="B41" s="10" t="s">
        <v>55</v>
      </c>
      <c r="C41" s="11">
        <v>47.49</v>
      </c>
      <c r="D41" s="12">
        <v>75.67</v>
      </c>
      <c r="E41" s="13">
        <f t="shared" si="0"/>
        <v>159.33880817014108</v>
      </c>
    </row>
    <row r="42" spans="1:5" s="7" customFormat="1" ht="15" customHeight="1" x14ac:dyDescent="0.25">
      <c r="A42" s="31"/>
      <c r="B42" s="10" t="s">
        <v>61</v>
      </c>
      <c r="C42" s="11">
        <v>6.73</v>
      </c>
      <c r="D42" s="12">
        <v>12.73</v>
      </c>
      <c r="E42" s="13">
        <f t="shared" si="0"/>
        <v>189.15304606240713</v>
      </c>
    </row>
    <row r="43" spans="1:5" s="7" customFormat="1" ht="15" customHeight="1" x14ac:dyDescent="0.25">
      <c r="A43" s="31"/>
      <c r="B43" s="10" t="s">
        <v>57</v>
      </c>
      <c r="C43" s="11">
        <v>29.18</v>
      </c>
      <c r="D43" s="12">
        <v>50.87</v>
      </c>
      <c r="E43" s="13">
        <f t="shared" si="0"/>
        <v>174.33173406442768</v>
      </c>
    </row>
    <row r="44" spans="1:5" s="7" customFormat="1" ht="15" customHeight="1" x14ac:dyDescent="0.25">
      <c r="A44" s="31"/>
      <c r="B44" s="10" t="s">
        <v>62</v>
      </c>
      <c r="C44" s="11">
        <v>10.06</v>
      </c>
      <c r="D44" s="12">
        <v>21.14</v>
      </c>
      <c r="E44" s="13">
        <f t="shared" si="0"/>
        <v>210.13916500994037</v>
      </c>
    </row>
    <row r="45" spans="1:5" s="7" customFormat="1" ht="15" customHeight="1" x14ac:dyDescent="0.25">
      <c r="A45" s="35"/>
      <c r="B45" s="36" t="s">
        <v>61</v>
      </c>
      <c r="C45" s="11">
        <v>6.73</v>
      </c>
      <c r="D45" s="12">
        <v>12.73</v>
      </c>
      <c r="E45" s="13">
        <f t="shared" si="0"/>
        <v>189.15304606240713</v>
      </c>
    </row>
    <row r="46" spans="1:5" s="7" customFormat="1" ht="48" customHeight="1" x14ac:dyDescent="0.25">
      <c r="A46" s="5" t="s">
        <v>35</v>
      </c>
      <c r="B46" s="14" t="s">
        <v>36</v>
      </c>
      <c r="C46" s="11">
        <v>39.85</v>
      </c>
      <c r="D46" s="12">
        <v>66.94</v>
      </c>
      <c r="E46" s="13">
        <f t="shared" si="0"/>
        <v>167.97992471769132</v>
      </c>
    </row>
    <row r="47" spans="1:5" s="7" customFormat="1" ht="46.5" customHeight="1" x14ac:dyDescent="0.25">
      <c r="A47" s="5" t="s">
        <v>37</v>
      </c>
      <c r="B47" s="14" t="s">
        <v>38</v>
      </c>
      <c r="C47" s="11">
        <v>8.89</v>
      </c>
      <c r="D47" s="12">
        <v>19</v>
      </c>
      <c r="E47" s="13">
        <f t="shared" si="0"/>
        <v>213.7232845894263</v>
      </c>
    </row>
    <row r="48" spans="1:5" s="7" customFormat="1" ht="48" customHeight="1" x14ac:dyDescent="0.25">
      <c r="A48" s="5" t="s">
        <v>39</v>
      </c>
      <c r="B48" s="14" t="s">
        <v>40</v>
      </c>
      <c r="C48" s="11">
        <v>62.08</v>
      </c>
      <c r="D48" s="12">
        <v>123.03</v>
      </c>
      <c r="E48" s="13">
        <f t="shared" si="0"/>
        <v>198.17976804123711</v>
      </c>
    </row>
    <row r="49" spans="1:5" s="7" customFormat="1" ht="18.75" customHeight="1" x14ac:dyDescent="0.25">
      <c r="A49" s="5" t="s">
        <v>41</v>
      </c>
      <c r="B49" s="14" t="s">
        <v>22</v>
      </c>
      <c r="C49" s="11">
        <f>62.08-8.25</f>
        <v>53.83</v>
      </c>
      <c r="D49" s="12">
        <f>D48-17.79</f>
        <v>105.24000000000001</v>
      </c>
      <c r="E49" s="13">
        <f t="shared" si="0"/>
        <v>195.50436559539293</v>
      </c>
    </row>
    <row r="50" spans="1:5" s="7" customFormat="1" ht="47.25" customHeight="1" x14ac:dyDescent="0.25">
      <c r="A50" s="5" t="s">
        <v>42</v>
      </c>
      <c r="B50" s="14" t="s">
        <v>43</v>
      </c>
      <c r="C50" s="11">
        <v>8.89</v>
      </c>
      <c r="D50" s="12">
        <v>19</v>
      </c>
      <c r="E50" s="13">
        <f t="shared" si="0"/>
        <v>213.7232845894263</v>
      </c>
    </row>
    <row r="51" spans="1:5" s="7" customFormat="1" ht="49.5" customHeight="1" x14ac:dyDescent="0.25">
      <c r="A51" s="5" t="s">
        <v>44</v>
      </c>
      <c r="B51" s="14" t="s">
        <v>45</v>
      </c>
      <c r="C51" s="11">
        <v>5.74</v>
      </c>
      <c r="D51" s="12">
        <v>9.15</v>
      </c>
      <c r="E51" s="13">
        <f t="shared" si="0"/>
        <v>159.40766550522648</v>
      </c>
    </row>
    <row r="52" spans="1:5" s="7" customFormat="1" ht="48" customHeight="1" x14ac:dyDescent="0.25">
      <c r="A52" s="5" t="s">
        <v>46</v>
      </c>
      <c r="B52" s="14" t="s">
        <v>47</v>
      </c>
      <c r="C52" s="11">
        <v>8.89</v>
      </c>
      <c r="D52" s="12">
        <v>19</v>
      </c>
      <c r="E52" s="13">
        <f t="shared" si="0"/>
        <v>213.7232845894263</v>
      </c>
    </row>
    <row r="53" spans="1:5" s="7" customFormat="1" ht="31.5" customHeight="1" x14ac:dyDescent="0.25">
      <c r="A53" s="5" t="s">
        <v>48</v>
      </c>
      <c r="B53" s="14" t="s">
        <v>23</v>
      </c>
      <c r="C53" s="11">
        <v>51.02</v>
      </c>
      <c r="D53" s="12">
        <v>99.84</v>
      </c>
      <c r="E53" s="13">
        <f t="shared" si="0"/>
        <v>195.68796550372403</v>
      </c>
    </row>
    <row r="54" spans="1:5" s="7" customFormat="1" ht="32.25" customHeight="1" x14ac:dyDescent="0.25">
      <c r="A54" s="5" t="s">
        <v>49</v>
      </c>
      <c r="B54" s="14" t="s">
        <v>24</v>
      </c>
      <c r="C54" s="11">
        <v>39.85</v>
      </c>
      <c r="D54" s="12">
        <v>66.94</v>
      </c>
      <c r="E54" s="13">
        <f t="shared" si="0"/>
        <v>167.97992471769132</v>
      </c>
    </row>
    <row r="55" spans="1:5" s="7" customFormat="1" ht="33" customHeight="1" x14ac:dyDescent="0.25">
      <c r="A55" s="5" t="s">
        <v>50</v>
      </c>
      <c r="B55" s="14" t="s">
        <v>25</v>
      </c>
      <c r="C55" s="11">
        <v>15.15</v>
      </c>
      <c r="D55" s="12">
        <v>32.4</v>
      </c>
      <c r="E55" s="13">
        <f t="shared" si="0"/>
        <v>213.86138613861382</v>
      </c>
    </row>
    <row r="56" spans="1:5" x14ac:dyDescent="0.25">
      <c r="A56" s="3"/>
      <c r="B56" s="3"/>
      <c r="C56" s="3"/>
      <c r="D56" s="3"/>
      <c r="E56" s="4"/>
    </row>
    <row r="57" spans="1:5" x14ac:dyDescent="0.25">
      <c r="A57" s="3"/>
      <c r="B57" s="3"/>
      <c r="C57" s="3"/>
      <c r="D57" s="3"/>
      <c r="E57" s="3"/>
    </row>
    <row r="58" spans="1:5" x14ac:dyDescent="0.25">
      <c r="A58" s="3"/>
      <c r="B58" s="3"/>
      <c r="C58" s="3"/>
      <c r="D58" s="3"/>
      <c r="E58" s="3"/>
    </row>
    <row r="59" spans="1:5" x14ac:dyDescent="0.25">
      <c r="A59" s="3"/>
      <c r="B59" s="3"/>
      <c r="C59" s="3"/>
      <c r="D59" s="3"/>
      <c r="E59" s="3"/>
    </row>
    <row r="60" spans="1:5" x14ac:dyDescent="0.25">
      <c r="A60" s="3"/>
      <c r="B60" s="3"/>
      <c r="C60" s="3"/>
      <c r="D60" s="3"/>
      <c r="E60" s="3"/>
    </row>
    <row r="61" spans="1:5" x14ac:dyDescent="0.25">
      <c r="A61" s="3"/>
      <c r="B61" s="3"/>
      <c r="C61" s="3"/>
      <c r="D61" s="3"/>
      <c r="E61" s="3"/>
    </row>
    <row r="62" spans="1:5" x14ac:dyDescent="0.25">
      <c r="A62" s="3"/>
      <c r="B62" s="3"/>
      <c r="C62" s="3"/>
      <c r="D62" s="3"/>
      <c r="E62" s="3"/>
    </row>
    <row r="63" spans="1:5" x14ac:dyDescent="0.25">
      <c r="A63" s="3"/>
      <c r="B63" s="3"/>
      <c r="C63" s="3"/>
      <c r="D63" s="3"/>
      <c r="E63" s="3"/>
    </row>
    <row r="64" spans="1:5" x14ac:dyDescent="0.25">
      <c r="A64" s="3"/>
      <c r="B64" s="3"/>
      <c r="C64" s="3"/>
      <c r="D64" s="3"/>
      <c r="E64" s="3"/>
    </row>
    <row r="65" spans="1:5" x14ac:dyDescent="0.25">
      <c r="A65" s="3"/>
      <c r="B65" s="3"/>
      <c r="C65" s="3"/>
      <c r="D65" s="3"/>
      <c r="E65" s="3"/>
    </row>
    <row r="66" spans="1:5" x14ac:dyDescent="0.25">
      <c r="A66" s="3"/>
      <c r="B66" s="3"/>
      <c r="C66" s="3"/>
      <c r="D66" s="3"/>
      <c r="E66" s="3"/>
    </row>
    <row r="67" spans="1:5" x14ac:dyDescent="0.25">
      <c r="A67" s="3"/>
      <c r="B67" s="3"/>
      <c r="C67" s="3"/>
      <c r="D67" s="3"/>
      <c r="E67" s="3"/>
    </row>
    <row r="68" spans="1:5" x14ac:dyDescent="0.25">
      <c r="A68" s="3"/>
      <c r="B68" s="3"/>
      <c r="C68" s="3"/>
      <c r="D68" s="3"/>
      <c r="E68" s="3"/>
    </row>
    <row r="69" spans="1:5" x14ac:dyDescent="0.25">
      <c r="A69" s="3"/>
      <c r="B69" s="3"/>
      <c r="C69" s="3"/>
      <c r="D69" s="3"/>
      <c r="E69" s="3"/>
    </row>
    <row r="70" spans="1:5" x14ac:dyDescent="0.25">
      <c r="A70" s="3"/>
      <c r="B70" s="3"/>
      <c r="C70" s="3"/>
      <c r="D70" s="3"/>
      <c r="E70" s="3"/>
    </row>
    <row r="71" spans="1:5" x14ac:dyDescent="0.25">
      <c r="A71" s="3"/>
      <c r="B71" s="3"/>
      <c r="C71" s="3"/>
      <c r="D71" s="3"/>
      <c r="E71" s="3"/>
    </row>
    <row r="72" spans="1:5" x14ac:dyDescent="0.25">
      <c r="A72" s="3"/>
      <c r="B72" s="3"/>
      <c r="C72" s="3"/>
      <c r="D72" s="3"/>
      <c r="E72" s="3"/>
    </row>
    <row r="73" spans="1:5" x14ac:dyDescent="0.25">
      <c r="A73" s="3"/>
      <c r="B73" s="3"/>
      <c r="C73" s="3"/>
      <c r="D73" s="3"/>
      <c r="E73" s="3"/>
    </row>
    <row r="74" spans="1:5" x14ac:dyDescent="0.25">
      <c r="A74" s="3"/>
      <c r="B74" s="3"/>
      <c r="C74" s="3"/>
      <c r="D74" s="3"/>
      <c r="E74" s="3"/>
    </row>
    <row r="75" spans="1:5" x14ac:dyDescent="0.25">
      <c r="A75" s="3"/>
      <c r="B75" s="3"/>
      <c r="C75" s="3"/>
      <c r="D75" s="3"/>
      <c r="E75" s="3"/>
    </row>
    <row r="76" spans="1:5" x14ac:dyDescent="0.25">
      <c r="A76" s="3"/>
      <c r="B76" s="3"/>
      <c r="C76" s="3"/>
      <c r="D76" s="3"/>
      <c r="E76" s="3"/>
    </row>
    <row r="77" spans="1:5" x14ac:dyDescent="0.25">
      <c r="A77" s="3"/>
      <c r="B77" s="3"/>
      <c r="C77" s="3"/>
      <c r="D77" s="3"/>
      <c r="E77" s="3"/>
    </row>
    <row r="78" spans="1:5" x14ac:dyDescent="0.25">
      <c r="A78" s="3"/>
      <c r="B78" s="3"/>
      <c r="C78" s="3"/>
      <c r="D78" s="3"/>
      <c r="E78" s="3"/>
    </row>
    <row r="79" spans="1:5" x14ac:dyDescent="0.25">
      <c r="A79" s="3"/>
      <c r="B79" s="3"/>
      <c r="C79" s="3"/>
      <c r="D79" s="3"/>
      <c r="E79" s="3"/>
    </row>
    <row r="80" spans="1:5" x14ac:dyDescent="0.25">
      <c r="A80" s="3"/>
      <c r="B80" s="3"/>
      <c r="C80" s="3"/>
      <c r="D80" s="3"/>
      <c r="E80" s="3"/>
    </row>
    <row r="81" spans="1:5" x14ac:dyDescent="0.25">
      <c r="A81" s="3"/>
      <c r="B81" s="3"/>
      <c r="C81" s="3"/>
      <c r="D81" s="3"/>
      <c r="E81" s="3"/>
    </row>
    <row r="82" spans="1:5" x14ac:dyDescent="0.25">
      <c r="A82" s="3"/>
      <c r="B82" s="3"/>
      <c r="C82" s="3"/>
      <c r="D82" s="3"/>
      <c r="E82" s="3"/>
    </row>
    <row r="83" spans="1:5" x14ac:dyDescent="0.25">
      <c r="A83" s="3"/>
      <c r="B83" s="3"/>
      <c r="C83" s="3"/>
      <c r="D83" s="3"/>
      <c r="E83" s="3"/>
    </row>
    <row r="84" spans="1:5" x14ac:dyDescent="0.25">
      <c r="A84" s="3"/>
      <c r="B84" s="3"/>
      <c r="C84" s="3"/>
      <c r="D84" s="3"/>
      <c r="E84" s="3"/>
    </row>
    <row r="85" spans="1:5" x14ac:dyDescent="0.25">
      <c r="A85" s="3"/>
      <c r="B85" s="3"/>
      <c r="C85" s="3"/>
      <c r="D85" s="3"/>
      <c r="E85" s="3"/>
    </row>
    <row r="86" spans="1:5" x14ac:dyDescent="0.25">
      <c r="A86" s="3"/>
      <c r="B86" s="3"/>
      <c r="C86" s="3"/>
      <c r="D86" s="3"/>
      <c r="E86" s="3"/>
    </row>
    <row r="87" spans="1:5" x14ac:dyDescent="0.25">
      <c r="A87" s="3"/>
      <c r="B87" s="3"/>
      <c r="C87" s="3"/>
      <c r="D87" s="3"/>
      <c r="E87" s="3"/>
    </row>
    <row r="88" spans="1:5" x14ac:dyDescent="0.25">
      <c r="A88" s="3"/>
      <c r="B88" s="3"/>
      <c r="C88" s="3"/>
      <c r="D88" s="3"/>
      <c r="E88" s="3"/>
    </row>
    <row r="89" spans="1:5" x14ac:dyDescent="0.25">
      <c r="A89" s="3"/>
      <c r="B89" s="3"/>
      <c r="C89" s="3"/>
      <c r="D89" s="3"/>
      <c r="E89" s="3"/>
    </row>
    <row r="90" spans="1:5" x14ac:dyDescent="0.25">
      <c r="A90" s="3"/>
      <c r="B90" s="3"/>
      <c r="C90" s="3"/>
      <c r="D90" s="3"/>
      <c r="E90" s="3"/>
    </row>
    <row r="91" spans="1:5" x14ac:dyDescent="0.25">
      <c r="A91" s="3"/>
      <c r="B91" s="3"/>
      <c r="C91" s="3"/>
      <c r="D91" s="3"/>
      <c r="E91" s="3"/>
    </row>
    <row r="92" spans="1:5" x14ac:dyDescent="0.25">
      <c r="A92" s="3"/>
      <c r="B92" s="3"/>
      <c r="C92" s="3"/>
      <c r="D92" s="3"/>
      <c r="E92" s="3"/>
    </row>
    <row r="93" spans="1:5" x14ac:dyDescent="0.25">
      <c r="A93" s="3"/>
      <c r="B93" s="3"/>
      <c r="C93" s="3"/>
      <c r="D93" s="3"/>
      <c r="E93" s="3"/>
    </row>
    <row r="94" spans="1:5" x14ac:dyDescent="0.25">
      <c r="A94" s="3"/>
      <c r="B94" s="3"/>
      <c r="C94" s="3"/>
      <c r="D94" s="3"/>
      <c r="E94" s="3"/>
    </row>
    <row r="95" spans="1:5" x14ac:dyDescent="0.25">
      <c r="A95" s="3"/>
      <c r="B95" s="3"/>
      <c r="C95" s="3"/>
      <c r="D95" s="3"/>
      <c r="E95" s="3"/>
    </row>
    <row r="96" spans="1:5" x14ac:dyDescent="0.25">
      <c r="A96" s="3"/>
      <c r="B96" s="3"/>
      <c r="C96" s="3"/>
      <c r="D96" s="3"/>
      <c r="E96" s="3"/>
    </row>
    <row r="97" spans="1:5" x14ac:dyDescent="0.25">
      <c r="A97" s="3"/>
      <c r="B97" s="3"/>
      <c r="C97" s="3"/>
      <c r="D97" s="3"/>
      <c r="E97" s="3"/>
    </row>
    <row r="98" spans="1:5" x14ac:dyDescent="0.25">
      <c r="A98" s="3"/>
      <c r="B98" s="3"/>
      <c r="C98" s="3"/>
      <c r="D98" s="3"/>
      <c r="E98" s="3"/>
    </row>
    <row r="99" spans="1:5" x14ac:dyDescent="0.25">
      <c r="A99" s="3"/>
      <c r="B99" s="3"/>
      <c r="C99" s="3"/>
      <c r="D99" s="3"/>
      <c r="E99" s="3"/>
    </row>
    <row r="100" spans="1:5" x14ac:dyDescent="0.25">
      <c r="A100" s="3"/>
      <c r="B100" s="3"/>
      <c r="C100" s="3"/>
      <c r="D100" s="3"/>
      <c r="E100" s="3"/>
    </row>
    <row r="101" spans="1:5" x14ac:dyDescent="0.25">
      <c r="A101" s="3"/>
      <c r="B101" s="3"/>
      <c r="C101" s="3"/>
      <c r="D101" s="3"/>
      <c r="E101" s="3"/>
    </row>
    <row r="102" spans="1:5" x14ac:dyDescent="0.25">
      <c r="A102" s="3"/>
      <c r="B102" s="3"/>
      <c r="C102" s="3"/>
      <c r="D102" s="3"/>
      <c r="E102" s="3"/>
    </row>
    <row r="103" spans="1:5" x14ac:dyDescent="0.25">
      <c r="A103" s="3"/>
      <c r="B103" s="3"/>
      <c r="C103" s="3"/>
      <c r="D103" s="3"/>
      <c r="E103" s="3"/>
    </row>
    <row r="104" spans="1:5" x14ac:dyDescent="0.25">
      <c r="A104" s="3"/>
      <c r="B104" s="3"/>
      <c r="C104" s="3"/>
      <c r="D104" s="3"/>
      <c r="E104" s="3"/>
    </row>
    <row r="105" spans="1:5" x14ac:dyDescent="0.25">
      <c r="A105" s="3"/>
      <c r="B105" s="3"/>
      <c r="C105" s="3"/>
      <c r="D105" s="3"/>
      <c r="E105" s="3"/>
    </row>
    <row r="106" spans="1:5" x14ac:dyDescent="0.25">
      <c r="A106" s="3"/>
      <c r="B106" s="3"/>
      <c r="C106" s="3"/>
      <c r="D106" s="3"/>
      <c r="E106" s="3"/>
    </row>
    <row r="107" spans="1:5" x14ac:dyDescent="0.25">
      <c r="A107" s="3"/>
      <c r="B107" s="3"/>
      <c r="C107" s="3"/>
      <c r="D107" s="3"/>
      <c r="E107" s="3"/>
    </row>
    <row r="108" spans="1:5" x14ac:dyDescent="0.25">
      <c r="A108" s="3"/>
      <c r="B108" s="3"/>
      <c r="C108" s="3"/>
      <c r="D108" s="3"/>
      <c r="E108" s="3"/>
    </row>
    <row r="109" spans="1:5" x14ac:dyDescent="0.25">
      <c r="A109" s="3"/>
      <c r="B109" s="3"/>
      <c r="C109" s="3"/>
      <c r="D109" s="3"/>
      <c r="E109" s="3"/>
    </row>
    <row r="110" spans="1:5" x14ac:dyDescent="0.25">
      <c r="A110" s="3"/>
      <c r="B110" s="3"/>
      <c r="C110" s="3"/>
      <c r="D110" s="3"/>
      <c r="E110" s="3"/>
    </row>
    <row r="111" spans="1:5" x14ac:dyDescent="0.25">
      <c r="A111" s="3"/>
      <c r="B111" s="3"/>
      <c r="C111" s="3"/>
      <c r="D111" s="3"/>
      <c r="E111" s="3"/>
    </row>
    <row r="112" spans="1:5" x14ac:dyDescent="0.25">
      <c r="A112" s="3"/>
      <c r="B112" s="3"/>
      <c r="C112" s="3"/>
      <c r="D112" s="3"/>
      <c r="E112" s="3"/>
    </row>
    <row r="113" spans="1:5" x14ac:dyDescent="0.25">
      <c r="A113" s="3"/>
      <c r="B113" s="3"/>
      <c r="C113" s="3"/>
      <c r="D113" s="3"/>
      <c r="E113" s="3"/>
    </row>
    <row r="114" spans="1:5" x14ac:dyDescent="0.25">
      <c r="A114" s="3"/>
      <c r="B114" s="3"/>
      <c r="C114" s="3"/>
      <c r="D114" s="3"/>
      <c r="E114" s="3"/>
    </row>
    <row r="115" spans="1:5" x14ac:dyDescent="0.25">
      <c r="A115" s="3"/>
      <c r="B115" s="3"/>
      <c r="C115" s="3"/>
      <c r="D115" s="3"/>
      <c r="E115" s="3"/>
    </row>
    <row r="116" spans="1:5" x14ac:dyDescent="0.25">
      <c r="A116" s="3"/>
      <c r="B116" s="3"/>
      <c r="C116" s="3"/>
      <c r="D116" s="3"/>
      <c r="E116" s="3"/>
    </row>
    <row r="117" spans="1:5" x14ac:dyDescent="0.25">
      <c r="A117" s="3"/>
      <c r="B117" s="3"/>
      <c r="C117" s="3"/>
      <c r="D117" s="3"/>
      <c r="E117" s="3"/>
    </row>
    <row r="118" spans="1:5" x14ac:dyDescent="0.25">
      <c r="A118" s="3"/>
      <c r="B118" s="3"/>
      <c r="C118" s="3"/>
      <c r="D118" s="3"/>
      <c r="E118" s="3"/>
    </row>
  </sheetData>
  <mergeCells count="12">
    <mergeCell ref="D1:E1"/>
    <mergeCell ref="D2:E2"/>
    <mergeCell ref="E8:E13"/>
    <mergeCell ref="B8:B13"/>
    <mergeCell ref="C8:C13"/>
    <mergeCell ref="D8:D13"/>
    <mergeCell ref="A4:E4"/>
    <mergeCell ref="A15:A25"/>
    <mergeCell ref="A8:A13"/>
    <mergeCell ref="B14:C14"/>
    <mergeCell ref="B26:C26"/>
    <mergeCell ref="A27:A45"/>
  </mergeCells>
  <pageMargins left="0.78740157480314965" right="0.39370078740157483" top="0.78740157480314965" bottom="0.78740157480314965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Гемусова</dc:creator>
  <cp:lastModifiedBy>Елена Гемусова</cp:lastModifiedBy>
  <cp:lastPrinted>2017-06-16T06:41:21Z</cp:lastPrinted>
  <dcterms:created xsi:type="dcterms:W3CDTF">2017-01-30T10:00:29Z</dcterms:created>
  <dcterms:modified xsi:type="dcterms:W3CDTF">2017-06-16T07:19:12Z</dcterms:modified>
</cp:coreProperties>
</file>